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rjpaternina_saludcapital_gov_co/Documents/SECRETARIA DE SALUD/MIGA/2025/"/>
    </mc:Choice>
  </mc:AlternateContent>
  <xr:revisionPtr revIDLastSave="61" documentId="8_{098CDED6-54B1-4984-8E59-3F71C9F971FE}" xr6:coauthVersionLast="47" xr6:coauthVersionMax="47" xr10:uidLastSave="{F3757EE3-BCA5-41FD-AA56-EEE5245C1BAD}"/>
  <bookViews>
    <workbookView xWindow="28680" yWindow="-120" windowWidth="29040" windowHeight="15840" xr2:uid="{346D93C8-557B-4BC2-9579-DF222CB177B4}"/>
  </bookViews>
  <sheets>
    <sheet name="Hoja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G4" i="1"/>
  <c r="G3" i="1"/>
  <c r="G2" i="1"/>
  <c r="F4" i="1"/>
  <c r="E4" i="1" l="1"/>
</calcChain>
</file>

<file path=xl/sharedStrings.xml><?xml version="1.0" encoding="utf-8"?>
<sst xmlns="http://schemas.openxmlformats.org/spreadsheetml/2006/main" count="15" uniqueCount="14">
  <si>
    <t>ACUERDO</t>
  </si>
  <si>
    <t>VIGENCIA</t>
  </si>
  <si>
    <t>CÓDIGO PROYECTO DE INVERSIÓN</t>
  </si>
  <si>
    <t>NOMBRE PROYECTO DE INVERSIÓN</t>
  </si>
  <si>
    <t>APROPIACIÓN</t>
  </si>
  <si>
    <t>COMPROMISOS</t>
  </si>
  <si>
    <t>% COMPROMISOS</t>
  </si>
  <si>
    <t>GIRO</t>
  </si>
  <si>
    <t>939 de 2024</t>
  </si>
  <si>
    <t>7790-0149</t>
  </si>
  <si>
    <t>Fortalecimiento de la infraestructura y dotación del sector salud Bogotá</t>
  </si>
  <si>
    <t>8114-0141</t>
  </si>
  <si>
    <t>Modernización y desarrollo administrativo de la Secretaria Distrital de Salud Bogotá D.C.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</si>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</sst>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164" fontId="4" fillId="0" borderId="1" xfId="0" applyNumberFormat="1" applyFont="1" applyBorder="1" applyAlignment="1">
      <alignment vertical="center"/>
    </xf>
    <xf numFmtId="9" fontId="4" fillId="0" borderId="1" xfId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9" fontId="2" fillId="2" borderId="1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0DC7-6432-435D-AA12-2A066F4ED5B6}">
  <dimension ref="A1:H12"/>
  <sheetViews>
    <sheetView tabSelected="1" workbookViewId="0">
      <selection activeCell="B2" sqref="B2"/>
    </sheetView>
  </sheetViews>
  <sheetFormatPr defaultColWidth="11.42578125" defaultRowHeight="14.25"/>
  <cols>
    <col min="1" max="1" width="15.140625" style="6" customWidth="1"/>
    <col min="2" max="2" width="11.42578125" style="6"/>
    <col min="3" max="3" width="19.5703125" style="6" customWidth="1"/>
    <col min="4" max="4" width="49" style="6" customWidth="1"/>
    <col min="5" max="5" width="19.85546875" style="6" customWidth="1"/>
    <col min="6" max="6" width="21.140625" style="6" customWidth="1"/>
    <col min="7" max="7" width="19.85546875" style="6" customWidth="1"/>
    <col min="8" max="8" width="22.42578125" style="6" customWidth="1"/>
    <col min="9" max="16384" width="11.42578125" style="6"/>
  </cols>
  <sheetData>
    <row r="1" spans="1:8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5" customFormat="1" ht="44.25" customHeight="1">
      <c r="A2" s="3" t="s">
        <v>8</v>
      </c>
      <c r="B2" s="3">
        <v>2025</v>
      </c>
      <c r="C2" s="3" t="s">
        <v>9</v>
      </c>
      <c r="D2" s="4" t="s">
        <v>10</v>
      </c>
      <c r="E2" s="7">
        <v>198254941000</v>
      </c>
      <c r="F2" s="7">
        <v>41637750579</v>
      </c>
      <c r="G2" s="8">
        <f>+F2/E2</f>
        <v>0.21002125025978546</v>
      </c>
      <c r="H2" s="7">
        <v>18297843598</v>
      </c>
    </row>
    <row r="3" spans="1:8" s="5" customFormat="1" ht="48.75" customHeight="1">
      <c r="A3" s="3" t="s">
        <v>8</v>
      </c>
      <c r="B3" s="3">
        <v>2025</v>
      </c>
      <c r="C3" s="3" t="s">
        <v>11</v>
      </c>
      <c r="D3" s="4" t="s">
        <v>12</v>
      </c>
      <c r="E3" s="7">
        <v>2590000000</v>
      </c>
      <c r="F3" s="7">
        <v>2522469496</v>
      </c>
      <c r="G3" s="8">
        <f>+F3/E3</f>
        <v>0.97392644633204628</v>
      </c>
      <c r="H3" s="7">
        <v>110390000</v>
      </c>
    </row>
    <row r="4" spans="1:8" s="5" customFormat="1" ht="23.25" customHeight="1">
      <c r="A4" s="11" t="s">
        <v>13</v>
      </c>
      <c r="B4" s="12"/>
      <c r="C4" s="12"/>
      <c r="D4" s="13"/>
      <c r="E4" s="9">
        <f>SUM(E2:E3)</f>
        <v>200844941000</v>
      </c>
      <c r="F4" s="9">
        <f>SUM(F2:F3)</f>
        <v>44160220075</v>
      </c>
      <c r="G4" s="10">
        <f>+F4/E4</f>
        <v>0.21987220517045536</v>
      </c>
      <c r="H4" s="9">
        <f>SUM(H2:H3)</f>
        <v>18408233598</v>
      </c>
    </row>
    <row r="5" spans="1:8" s="5" customFormat="1"/>
    <row r="6" spans="1:8" s="5" customFormat="1"/>
    <row r="7" spans="1:8" s="5" customFormat="1"/>
    <row r="8" spans="1:8" s="5" customFormat="1"/>
    <row r="9" spans="1:8" s="5" customFormat="1"/>
    <row r="10" spans="1:8" s="5" customFormat="1"/>
    <row r="11" spans="1:8" s="5" customFormat="1"/>
    <row r="12" spans="1:8" s="5" customFormat="1"/>
  </sheetData>
  <mergeCells count="1"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Jose, Paternina Diaz</dc:creator>
  <cp:keywords/>
  <dc:description/>
  <cp:lastModifiedBy>Yamid Gabriel, Lozano Torres</cp:lastModifiedBy>
  <cp:revision/>
  <dcterms:created xsi:type="dcterms:W3CDTF">2025-10-21T20:19:08Z</dcterms:created>
  <dcterms:modified xsi:type="dcterms:W3CDTF">2025-10-24T19:23:50Z</dcterms:modified>
  <cp:category/>
  <cp:contentStatus/>
</cp:coreProperties>
</file>